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Документ!$7:$7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<sst xmlns="http://schemas.openxmlformats.org/spreadsheetml/2006/main" count="52" uniqueCount="31">
  <si>
    <t xml:space="preserve">Приложение № 2
к решению Думы Вилючинского 
городского округа
от___________  №__________</t>
  </si>
  <si>
    <t xml:space="preserve">Приложение № 2
к решению Думы Вилючинского 
городского округа
От 22.12.2025 № 31/7-8</t>
  </si>
  <si>
    <t xml:space="preserve">ИСТОЧНИКИ ФИНАНСИРОВАНИЯ ДЕФИЦИТА</t>
  </si>
  <si>
    <t xml:space="preserve">МЕСТНОГО БЮДЖЕТА НА 2026</t>
  </si>
  <si>
    <t xml:space="preserve">(тысяч рублей)</t>
  </si>
  <si>
    <t xml:space="preserve">Дата: 15.05.2025</t>
  </si>
  <si>
    <t xml:space="preserve">Документ, учреждение</t>
  </si>
  <si>
    <t xml:space="preserve">Код источника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</si>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</sst>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"/>
    <numFmt numFmtId="166" formatCode="#,##0.00"/>
    <numFmt numFmtId="167" formatCode="@"/>
  </numFmts>
  <fonts count="11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empora LGC Uni"/>
      <family val="0"/>
      <charset val="1"/>
    </font>
    <font>
      <sz val="10"/>
      <color rgb="FF000000"/>
      <name val="Tempora LGC Uni"/>
      <family val="0"/>
      <charset val="1"/>
    </font>
    <font>
      <sz val="12"/>
      <color rgb="FF000000"/>
      <name val="Tempora LGC Uni"/>
      <family val="0"/>
      <charset val="1"/>
    </font>
    <font>
      <b val="true"/>
      <sz val="10"/>
      <color rgb="FF000000"/>
      <name val="Tempora LGC Un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4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4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5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6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5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2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3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8" fillId="0" borderId="4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5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6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1" xfId="4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5" borderId="1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8" fillId="5" borderId="1" xfId="4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8" fillId="5" borderId="1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3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8" fillId="5" borderId="3" xfId="36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0" xfId="28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40" xfId="22"/>
    <cellStyle name="style0" xfId="23"/>
    <cellStyle name="td" xfId="24"/>
    <cellStyle name="tr" xfId="25"/>
    <cellStyle name="xl21" xfId="26"/>
    <cellStyle name="xl22" xfId="27"/>
    <cellStyle name="xl23" xfId="28"/>
    <cellStyle name="xl24" xfId="29"/>
    <cellStyle name="xl25" xfId="30"/>
    <cellStyle name="xl26" xfId="31"/>
    <cellStyle name="xl27" xfId="32"/>
    <cellStyle name="xl28" xfId="33"/>
    <cellStyle name="xl29" xfId="34"/>
    <cellStyle name="xl30" xfId="35"/>
    <cellStyle name="xl31" xfId="36"/>
    <cellStyle name="xl32" xfId="37"/>
    <cellStyle name="xl33" xfId="38"/>
    <cellStyle name="xl34" xfId="39"/>
    <cellStyle name="xl35" xfId="40"/>
    <cellStyle name="xl36" xfId="41"/>
    <cellStyle name="xl37" xfId="42"/>
    <cellStyle name="xl38" xfId="43"/>
    <cellStyle name="xl39" xfId="44"/>
    <cellStyle name="xl40" xfId="45"/>
    <cellStyle name="xl41" xfId="46"/>
    <cellStyle name="xl42" xfId="47"/>
    <cellStyle name="xl43" xfId="48"/>
    <cellStyle name="xl44" xfId="4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7"/>
  <sheetViews>
    <sheetView showFormulas="false" showGridLines="false" showRowColHeaders="true" showZeros="true" rightToLeft="false" tabSelected="true" showOutlineSymbols="true" defaultGridColor="true" view="normal" topLeftCell="A1" colorId="64" zoomScale="110" zoomScaleNormal="110" zoomScalePageLayoutView="100" workbookViewId="0">
      <pane xSplit="0" ySplit="7" topLeftCell="A8" activePane="bottomLeft" state="frozen"/>
      <selection pane="topLeft" activeCell="A1" activeCellId="0" sqref="A1"/>
      <selection pane="bottomLeft" activeCell="T9" activeCellId="0" sqref="T9"/>
    </sheetView>
  </sheetViews>
  <sheetFormatPr defaultColWidth="9.1484375" defaultRowHeight="14.35" zeroHeight="false" outlineLevelRow="5" outlineLevelCol="0"/>
  <cols>
    <col collapsed="false" customWidth="true" hidden="false" outlineLevel="0" max="1" min="1" style="1" width="50.29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false" outlineLevel="0" max="8" min="8" style="2" width="18.98"/>
    <col collapsed="false" customWidth="false" hidden="true" outlineLevel="0" max="14" min="9" style="2" width="9.14"/>
    <col collapsed="false" customWidth="true" hidden="true" outlineLevel="0" max="16" min="15" style="2" width="11.71"/>
    <col collapsed="false" customWidth="true" hidden="false" outlineLevel="0" max="17" min="17" style="1" width="21.73"/>
    <col collapsed="false" customWidth="false" hidden="false" outlineLevel="0" max="16384" min="18" style="1" width="9.14"/>
  </cols>
  <sheetData>
    <row r="1" customFormat="false" ht="75.75" hidden="false" customHeight="true" outlineLevel="0" collapsed="false">
      <c r="D1" s="3" t="s">
        <v>0</v>
      </c>
      <c r="E1" s="3"/>
      <c r="F1" s="3"/>
      <c r="G1" s="3"/>
      <c r="H1" s="3"/>
      <c r="I1" s="4"/>
    </row>
    <row r="2" customFormat="false" ht="80.25" hidden="false" customHeight="true" outlineLevel="0" collapsed="false">
      <c r="D2" s="3" t="s">
        <v>1</v>
      </c>
      <c r="E2" s="3"/>
      <c r="F2" s="3"/>
      <c r="G2" s="3"/>
      <c r="H2" s="3"/>
      <c r="I2" s="5"/>
    </row>
    <row r="3" customFormat="false" ht="34.5" hidden="false" customHeight="true" outlineLevel="0" collapsed="false">
      <c r="D3" s="3"/>
      <c r="E3" s="3"/>
      <c r="F3" s="3"/>
      <c r="G3" s="3"/>
      <c r="H3" s="3"/>
      <c r="I3" s="3"/>
    </row>
    <row r="4" customFormat="false" ht="15.75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false" ht="15.75" hidden="false" customHeight="tru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12" hidden="false" customHeight="true" outlineLevel="0" collapsed="false">
      <c r="A6" s="7"/>
      <c r="B6" s="7"/>
      <c r="C6" s="7"/>
      <c r="D6" s="7"/>
      <c r="E6" s="7"/>
      <c r="F6" s="7"/>
      <c r="G6" s="7"/>
      <c r="H6" s="8" t="s">
        <v>4</v>
      </c>
      <c r="I6" s="9"/>
      <c r="J6" s="9"/>
      <c r="K6" s="9"/>
      <c r="L6" s="9"/>
      <c r="M6" s="9"/>
      <c r="N6" s="10" t="s">
        <v>5</v>
      </c>
      <c r="O6" s="9"/>
      <c r="P6" s="10"/>
    </row>
    <row r="7" customFormat="false" ht="26.25" hidden="false" customHeight="true" outlineLevel="0" collapsed="false">
      <c r="A7" s="11" t="s">
        <v>6</v>
      </c>
      <c r="B7" s="11" t="s">
        <v>7</v>
      </c>
      <c r="C7" s="11"/>
      <c r="D7" s="11"/>
      <c r="E7" s="11"/>
      <c r="F7" s="11"/>
      <c r="G7" s="11"/>
      <c r="H7" s="12" t="s">
        <v>8</v>
      </c>
      <c r="I7" s="12"/>
      <c r="J7" s="12"/>
      <c r="K7" s="12"/>
      <c r="L7" s="12"/>
      <c r="M7" s="12"/>
      <c r="N7" s="12"/>
      <c r="O7" s="12" t="s">
        <v>8</v>
      </c>
      <c r="P7" s="12" t="s">
        <v>9</v>
      </c>
    </row>
    <row r="8" customFormat="false" ht="28.7" hidden="false" customHeight="true" outlineLevel="0" collapsed="false">
      <c r="A8" s="13" t="s">
        <v>10</v>
      </c>
      <c r="B8" s="14" t="s">
        <v>11</v>
      </c>
      <c r="C8" s="15" t="s">
        <v>12</v>
      </c>
      <c r="D8" s="15" t="s">
        <v>13</v>
      </c>
      <c r="E8" s="16" t="s">
        <v>11</v>
      </c>
      <c r="F8" s="17"/>
      <c r="G8" s="17"/>
      <c r="H8" s="18" t="n">
        <f aca="false">H11+H10</f>
        <v>126326.04983</v>
      </c>
      <c r="I8" s="19" t="n">
        <v>85452782.05</v>
      </c>
      <c r="J8" s="19" t="n">
        <v>0</v>
      </c>
      <c r="K8" s="19" t="n">
        <v>85452782.05</v>
      </c>
      <c r="L8" s="19" t="n">
        <v>0</v>
      </c>
      <c r="M8" s="19" t="n">
        <v>85452782.05</v>
      </c>
      <c r="N8" s="19" t="n">
        <v>0</v>
      </c>
      <c r="O8" s="20" t="n">
        <v>-22000000</v>
      </c>
      <c r="P8" s="20" t="n">
        <v>0</v>
      </c>
    </row>
    <row r="9" customFormat="false" ht="14.35" hidden="false" customHeight="false" outlineLevel="1" collapsed="false">
      <c r="A9" s="13" t="s">
        <v>14</v>
      </c>
      <c r="B9" s="14" t="s">
        <v>11</v>
      </c>
      <c r="C9" s="15" t="s">
        <v>15</v>
      </c>
      <c r="D9" s="15" t="s">
        <v>13</v>
      </c>
      <c r="E9" s="16" t="s">
        <v>11</v>
      </c>
      <c r="F9" s="17"/>
      <c r="G9" s="17"/>
      <c r="H9" s="18" t="n">
        <v>-22000</v>
      </c>
      <c r="I9" s="19" t="n">
        <v>-22000000</v>
      </c>
      <c r="J9" s="19" t="n">
        <v>0</v>
      </c>
      <c r="K9" s="19" t="n">
        <v>-22000000</v>
      </c>
      <c r="L9" s="19" t="n">
        <v>0</v>
      </c>
      <c r="M9" s="19" t="n">
        <v>-22000000</v>
      </c>
      <c r="N9" s="19" t="n">
        <v>0</v>
      </c>
      <c r="O9" s="20" t="n">
        <v>-22000000</v>
      </c>
      <c r="P9" s="20" t="n">
        <v>0</v>
      </c>
    </row>
    <row r="10" customFormat="false" ht="42.7" hidden="false" customHeight="true" outlineLevel="4" collapsed="false">
      <c r="A10" s="13" t="s">
        <v>16</v>
      </c>
      <c r="B10" s="14" t="s">
        <v>11</v>
      </c>
      <c r="C10" s="15" t="s">
        <v>17</v>
      </c>
      <c r="D10" s="15" t="s">
        <v>13</v>
      </c>
      <c r="E10" s="16" t="s">
        <v>11</v>
      </c>
      <c r="F10" s="17"/>
      <c r="G10" s="17"/>
      <c r="H10" s="18" t="n">
        <v>-22000</v>
      </c>
      <c r="I10" s="19" t="n">
        <v>-22000000</v>
      </c>
      <c r="J10" s="19" t="n">
        <v>0</v>
      </c>
      <c r="K10" s="19" t="n">
        <v>-22000000</v>
      </c>
      <c r="L10" s="19" t="n">
        <v>0</v>
      </c>
      <c r="M10" s="19" t="n">
        <v>-22000000</v>
      </c>
      <c r="N10" s="19" t="n">
        <v>0</v>
      </c>
      <c r="O10" s="20" t="n">
        <v>-22000000</v>
      </c>
      <c r="P10" s="20" t="n">
        <v>0</v>
      </c>
    </row>
    <row r="11" customFormat="false" ht="28.25" hidden="false" customHeight="true" outlineLevel="1" collapsed="false">
      <c r="A11" s="13" t="s">
        <v>18</v>
      </c>
      <c r="B11" s="14" t="s">
        <v>11</v>
      </c>
      <c r="C11" s="15" t="s">
        <v>19</v>
      </c>
      <c r="D11" s="15" t="s">
        <v>13</v>
      </c>
      <c r="E11" s="16" t="s">
        <v>11</v>
      </c>
      <c r="F11" s="17"/>
      <c r="G11" s="17"/>
      <c r="H11" s="18" t="n">
        <f aca="false">H12</f>
        <v>148326.04983</v>
      </c>
      <c r="I11" s="19" t="n">
        <v>107452782.05</v>
      </c>
      <c r="J11" s="19" t="n">
        <v>0</v>
      </c>
      <c r="K11" s="19" t="n">
        <v>107452782.05</v>
      </c>
      <c r="L11" s="19" t="n">
        <v>0</v>
      </c>
      <c r="M11" s="19" t="n">
        <v>107452782.05</v>
      </c>
      <c r="N11" s="19" t="n">
        <v>0</v>
      </c>
      <c r="O11" s="20" t="n">
        <v>0</v>
      </c>
      <c r="P11" s="20" t="n">
        <v>0</v>
      </c>
    </row>
    <row r="12" customFormat="false" ht="14.35" hidden="false" customHeight="false" outlineLevel="2" collapsed="false">
      <c r="A12" s="13" t="s">
        <v>20</v>
      </c>
      <c r="B12" s="14" t="s">
        <v>11</v>
      </c>
      <c r="C12" s="15" t="s">
        <v>21</v>
      </c>
      <c r="D12" s="15" t="s">
        <v>13</v>
      </c>
      <c r="E12" s="16" t="s">
        <v>11</v>
      </c>
      <c r="F12" s="17"/>
      <c r="G12" s="17"/>
      <c r="H12" s="18" t="n">
        <f aca="false">H13</f>
        <v>148326.04983</v>
      </c>
      <c r="I12" s="19" t="n">
        <v>107452782.05</v>
      </c>
      <c r="J12" s="19" t="n">
        <v>0</v>
      </c>
      <c r="K12" s="19" t="n">
        <v>107452782.05</v>
      </c>
      <c r="L12" s="19" t="n">
        <v>0</v>
      </c>
      <c r="M12" s="19" t="n">
        <v>107452782.05</v>
      </c>
      <c r="N12" s="19" t="n">
        <v>0</v>
      </c>
      <c r="O12" s="20" t="n">
        <v>0</v>
      </c>
      <c r="P12" s="20" t="n">
        <v>0</v>
      </c>
    </row>
    <row r="13" customFormat="false" ht="32.5" hidden="false" customHeight="true" outlineLevel="3" collapsed="false">
      <c r="A13" s="13" t="s">
        <v>22</v>
      </c>
      <c r="B13" s="14" t="s">
        <v>11</v>
      </c>
      <c r="C13" s="15" t="s">
        <v>23</v>
      </c>
      <c r="D13" s="15" t="s">
        <v>13</v>
      </c>
      <c r="E13" s="16" t="s">
        <v>11</v>
      </c>
      <c r="F13" s="17"/>
      <c r="G13" s="17"/>
      <c r="H13" s="18" t="n">
        <v>148326.04983</v>
      </c>
      <c r="I13" s="19" t="n">
        <v>107452782.05</v>
      </c>
      <c r="J13" s="19" t="n">
        <v>0</v>
      </c>
      <c r="K13" s="19" t="n">
        <v>107452782.05</v>
      </c>
      <c r="L13" s="19" t="n">
        <v>0</v>
      </c>
      <c r="M13" s="19" t="n">
        <v>107452782.05</v>
      </c>
      <c r="N13" s="19" t="n">
        <v>0</v>
      </c>
      <c r="O13" s="20" t="n">
        <v>0</v>
      </c>
      <c r="P13" s="20" t="n">
        <v>0</v>
      </c>
    </row>
    <row r="14" customFormat="false" ht="28.75" hidden="false" customHeight="true" outlineLevel="5" collapsed="false">
      <c r="A14" s="13" t="s">
        <v>24</v>
      </c>
      <c r="B14" s="14" t="s">
        <v>25</v>
      </c>
      <c r="C14" s="15" t="s">
        <v>26</v>
      </c>
      <c r="D14" s="15" t="s">
        <v>13</v>
      </c>
      <c r="E14" s="16" t="s">
        <v>27</v>
      </c>
      <c r="F14" s="17"/>
      <c r="G14" s="17"/>
      <c r="H14" s="18" t="n">
        <v>-4176862.50096</v>
      </c>
      <c r="I14" s="19" t="n">
        <v>-3353880983.78</v>
      </c>
      <c r="J14" s="19" t="n">
        <v>0</v>
      </c>
      <c r="K14" s="19" t="n">
        <v>-3353880983.78</v>
      </c>
      <c r="L14" s="19" t="n">
        <v>0</v>
      </c>
      <c r="M14" s="19" t="n">
        <v>-3353880983.78</v>
      </c>
      <c r="N14" s="19" t="n">
        <v>0</v>
      </c>
      <c r="O14" s="20" t="n">
        <v>-3099378188.17</v>
      </c>
      <c r="P14" s="20" t="n">
        <v>-3091821070.46</v>
      </c>
    </row>
    <row r="15" customFormat="false" ht="30.35" hidden="false" customHeight="true" outlineLevel="5" collapsed="false">
      <c r="A15" s="13" t="s">
        <v>28</v>
      </c>
      <c r="B15" s="14" t="s">
        <v>25</v>
      </c>
      <c r="C15" s="15" t="s">
        <v>26</v>
      </c>
      <c r="D15" s="15" t="s">
        <v>13</v>
      </c>
      <c r="E15" s="16" t="s">
        <v>29</v>
      </c>
      <c r="F15" s="17"/>
      <c r="G15" s="17"/>
      <c r="H15" s="18" t="n">
        <v>4325188.55079</v>
      </c>
      <c r="I15" s="19" t="n">
        <v>3461333765.83</v>
      </c>
      <c r="J15" s="19" t="n">
        <v>0</v>
      </c>
      <c r="K15" s="19" t="n">
        <v>3461333765.83</v>
      </c>
      <c r="L15" s="19" t="n">
        <v>0</v>
      </c>
      <c r="M15" s="19" t="n">
        <v>3461333765.83</v>
      </c>
      <c r="N15" s="19" t="n">
        <v>0</v>
      </c>
      <c r="O15" s="20" t="n">
        <v>3099378188.17</v>
      </c>
      <c r="P15" s="20" t="n">
        <v>3091821070.46</v>
      </c>
    </row>
    <row r="16" customFormat="false" ht="12.75" hidden="false" customHeight="true" outlineLevel="0" collapsed="false">
      <c r="A16" s="21" t="s">
        <v>30</v>
      </c>
      <c r="B16" s="21"/>
      <c r="C16" s="21"/>
      <c r="D16" s="21"/>
      <c r="E16" s="21"/>
      <c r="F16" s="21"/>
      <c r="G16" s="22"/>
      <c r="H16" s="23" t="n">
        <f aca="false">H14+H15+H10</f>
        <v>126326.04983</v>
      </c>
      <c r="I16" s="24" t="n">
        <v>85452782.05</v>
      </c>
      <c r="J16" s="24" t="n">
        <v>0</v>
      </c>
      <c r="K16" s="24" t="n">
        <v>85452782.05</v>
      </c>
      <c r="L16" s="24" t="n">
        <v>0</v>
      </c>
      <c r="M16" s="24" t="n">
        <v>85452782.05</v>
      </c>
      <c r="N16" s="24" t="n">
        <v>0</v>
      </c>
      <c r="O16" s="25" t="n">
        <v>-22000000</v>
      </c>
      <c r="P16" s="25" t="n">
        <v>0</v>
      </c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26"/>
      <c r="I17" s="9"/>
      <c r="J17" s="9"/>
      <c r="K17" s="9"/>
      <c r="L17" s="9"/>
      <c r="M17" s="9"/>
      <c r="N17" s="9"/>
      <c r="O17" s="9"/>
      <c r="P17" s="9"/>
    </row>
  </sheetData>
  <mergeCells count="6">
    <mergeCell ref="D1:H1"/>
    <mergeCell ref="D2:H2"/>
    <mergeCell ref="A4:P4"/>
    <mergeCell ref="A5:P5"/>
    <mergeCell ref="B7:E7"/>
    <mergeCell ref="A16:F16"/>
  </mergeCells>
  <printOptions headings="false" gridLines="false" gridLinesSet="true" horizontalCentered="false" verticalCentered="false"/>
  <pageMargins left="0.7875" right="0.590277777777778" top="0.589583333333333" bottom="0.590277777777778" header="0.39375" footer="0.511811023622047"/>
  <pageSetup paperSize="9" scale="100" fitToWidth="1" fitToHeight="200" pageOrder="downThenOver" orientation="portrait" blackAndWhite="false" draft="false" cellComments="none" firstPageNumber="17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2026-08-31T11:14:47Z</cp:lastPrinted>
  <dcterms:modified xsi:type="dcterms:W3CDTF">2026-08-28T11:37:54Z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